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Расходы!$A$5:$Q$23</definedName>
    <definedName name="range">#REF!</definedName>
    <definedName name="_xlnm.Print_Titles" localSheetId="0">Расходы!$4:$4</definedName>
    <definedName name="_xlnm.Print_Area" localSheetId="0">Расходы!$A$1:$O$23</definedName>
  </definedNames>
  <calcPr calcId="162913"/>
</workbook>
</file>

<file path=xl/calcChain.xml><?xml version="1.0" encoding="utf-8"?>
<calcChain xmlns="http://schemas.openxmlformats.org/spreadsheetml/2006/main">
  <c r="H23" i="1" l="1"/>
  <c r="I21" i="1"/>
  <c r="I18" i="1"/>
  <c r="I16" i="1"/>
  <c r="I17" i="1"/>
  <c r="I13" i="1"/>
  <c r="I12" i="1"/>
  <c r="I11" i="1"/>
  <c r="I10" i="1"/>
  <c r="I6" i="1"/>
  <c r="I20" i="1" l="1"/>
  <c r="I14" i="1" l="1"/>
  <c r="I23" i="1" l="1"/>
  <c r="I22" i="1"/>
  <c r="I8" i="1"/>
  <c r="I9" i="1"/>
  <c r="I15" i="1"/>
  <c r="I19" i="1"/>
  <c r="I7" i="1"/>
</calcChain>
</file>

<file path=xl/sharedStrings.xml><?xml version="1.0" encoding="utf-8"?>
<sst xmlns="http://schemas.openxmlformats.org/spreadsheetml/2006/main" count="113" uniqueCount="74">
  <si>
    <t>рублей</t>
  </si>
  <si>
    <t>Наименование</t>
  </si>
  <si>
    <t>ГРБС</t>
  </si>
  <si>
    <t>Рз</t>
  </si>
  <si>
    <t>Пр</t>
  </si>
  <si>
    <t>ЦСР</t>
  </si>
  <si>
    <t>ВР</t>
  </si>
  <si>
    <t>Итог 2020 год</t>
  </si>
  <si>
    <t>Итог 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</si>
  <si>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</si>
  <si>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</si>
  <si>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</si>
  <si>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</si>
  <si>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</si>
  <si>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</si>
  <si>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</si>
  <si>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</si>
  <si>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</si>
  <si>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</si>
  <si>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</si>
  <si>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</si>
  <si>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</si>
  <si>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</si>
  <si>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</si>
  <si>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</si>
  <si>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</si>
  <si>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Предыдущее решение 2020 год</t>
  </si>
  <si>
    <t>Предыдущее решение 2021 год</t>
  </si>
  <si>
    <t>Предыдущее решение 2022 год</t>
  </si>
  <si>
    <t>Итог 2022 год</t>
  </si>
  <si>
    <t>Изменение 2020 год (+/-)</t>
  </si>
  <si>
    <t>Изменение 2021 год (+/-)</t>
  </si>
  <si>
    <t>Изменение 2022 год (+/-)</t>
  </si>
  <si>
    <t>Руководство и управление в сфере установленных функций органов  местного самоуправления; Иные закупки товаров, работ и услуг для государственных(муниципальных) нужд</t>
  </si>
  <si>
    <t>01</t>
  </si>
  <si>
    <t>04</t>
  </si>
  <si>
    <t>0101080040</t>
  </si>
  <si>
    <t>120</t>
  </si>
  <si>
    <t>240</t>
  </si>
  <si>
    <t>850</t>
  </si>
  <si>
    <t>02</t>
  </si>
  <si>
    <t>03</t>
  </si>
  <si>
    <t>0101051180</t>
  </si>
  <si>
    <t>05</t>
  </si>
  <si>
    <t>7000081730</t>
  </si>
  <si>
    <t>Мобилизационная и вневойсковая подготовка (Иные закупки товаров, работ и услуг для государственных (муниципальных) нужд)</t>
  </si>
  <si>
    <t>Изменение распределения бюджетных ассигнований по ведомственной структуре расходов бюджета Гущинского сельского поселения Почепского муниципального района Брянской области на 2020 год и на плановый период 2021 и 2022 годов</t>
  </si>
  <si>
    <t xml:space="preserve"> Мероприятия по благоустройству </t>
  </si>
  <si>
    <t>7000081690</t>
  </si>
  <si>
    <t>Расходы на выплату персоналу государственных(муниципальных) органов</t>
  </si>
  <si>
    <t>Уплата налогов,сборов и иных платежей</t>
  </si>
  <si>
    <t>Организация и обеспечение  освещения улиц</t>
  </si>
  <si>
    <t>Обеспечение деятельности главы муниципального образования</t>
  </si>
  <si>
    <t>0101080010</t>
  </si>
  <si>
    <t>7000083050</t>
  </si>
  <si>
    <t>870</t>
  </si>
  <si>
    <t>Резервные фонды местных администраций (резервные средства)</t>
  </si>
  <si>
    <t>7000080900</t>
  </si>
  <si>
    <t>7000082530</t>
  </si>
  <si>
    <t>09</t>
  </si>
  <si>
    <t>7000083740</t>
  </si>
  <si>
    <t>Дорожное хозяйство,дорожные фонды(Иные закупки товаров, работ и услуг для государственных (муниципальных) нужд)</t>
  </si>
  <si>
    <t>7000081140</t>
  </si>
  <si>
    <t>Национальная безопасность и правоохранительная деятельность(Обеспечение пожарной безопасности)</t>
  </si>
  <si>
    <t>02000L5760</t>
  </si>
  <si>
    <t>Обеспечение комплексного развития сельских территорий</t>
  </si>
  <si>
    <t>08</t>
  </si>
  <si>
    <t>610</t>
  </si>
  <si>
    <t>Культура и кинематография (Предоставление субсидий муниципальным бюджетным, автономным учреждениям и иным некоммерческим организациям)</t>
  </si>
  <si>
    <t>7000080070</t>
  </si>
  <si>
    <t>Информационное обеспечение деятельности органов местного самоуправления(Иные закупки товаров, работ и услуг для государственных (муниципальных) нужд)</t>
  </si>
  <si>
    <t>Оценка имущества, признание прав и регулирование отношений муниципальной собственности</t>
  </si>
  <si>
    <t>Организация и проведение праздничных мероприятий(Иные закупки товаров, работ и услуг для государственных (муниципальных) нужд)</t>
  </si>
  <si>
    <t>7000080480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</si>
</sst>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12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6" fillId="0" borderId="0"/>
  </cellStyleXfs>
  <cellXfs count="5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8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0" borderId="5" xfId="0" applyNumberFormat="1" applyFont="1" applyFill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7" fillId="0" borderId="3" xfId="2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vertical="center" wrapText="1"/>
    </xf>
    <xf numFmtId="4" fontId="8" fillId="0" borderId="8" xfId="0" applyNumberFormat="1" applyFont="1" applyFill="1" applyBorder="1" applyAlignment="1">
      <alignment horizontal="right" vertical="center" wrapText="1"/>
    </xf>
    <xf numFmtId="4" fontId="1" fillId="0" borderId="9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0" fontId="11" fillId="0" borderId="5" xfId="0" applyFont="1" applyBorder="1" applyAlignment="1">
      <alignment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zoomScale="110" zoomScaleNormal="110" zoomScaleSheetLayoutView="85" workbookViewId="0">
      <selection activeCell="G23" sqref="G23"/>
    </sheetView>
  </sheetViews>
  <sheetFormatPr defaultRowHeight="12.75" x14ac:dyDescent="0.2"/>
  <cols>
    <col min="1" max="1" width="42.33203125" customWidth="1"/>
    <col min="2" max="2" width="8.83203125" customWidth="1"/>
    <col min="3" max="3" width="6.1640625" customWidth="1"/>
    <col min="4" max="4" width="6.33203125" customWidth="1"/>
    <col min="5" max="5" width="16.6640625" customWidth="1"/>
    <col min="6" max="6" width="9" customWidth="1"/>
    <col min="7" max="7" width="19.1640625" customWidth="1"/>
    <col min="8" max="8" width="18.33203125" customWidth="1"/>
    <col min="9" max="9" width="17" customWidth="1"/>
    <col min="10" max="10" width="14.83203125" customWidth="1"/>
    <col min="11" max="12" width="13.6640625" customWidth="1"/>
    <col min="13" max="13" width="15.6640625" customWidth="1"/>
    <col min="14" max="14" width="13.83203125" customWidth="1"/>
    <col min="15" max="15" width="14.1640625" customWidth="1"/>
    <col min="16" max="17" width="18.6640625" style="4" customWidth="1"/>
  </cols>
  <sheetData>
    <row r="1" spans="1:15" ht="28.35" customHeight="1" x14ac:dyDescent="0.2">
      <c r="A1" s="51" t="s">
        <v>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ht="37.5" customHeight="1" x14ac:dyDescent="0.2">
      <c r="A2" s="47" t="s">
        <v>46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1:15" ht="15" customHeight="1" x14ac:dyDescent="0.2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ht="60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26</v>
      </c>
      <c r="H4" s="1" t="s">
        <v>30</v>
      </c>
      <c r="I4" s="1" t="s">
        <v>7</v>
      </c>
      <c r="J4" s="1" t="s">
        <v>27</v>
      </c>
      <c r="K4" s="1" t="s">
        <v>31</v>
      </c>
      <c r="L4" s="1" t="s">
        <v>8</v>
      </c>
      <c r="M4" s="1" t="s">
        <v>28</v>
      </c>
      <c r="N4" s="1" t="s">
        <v>32</v>
      </c>
      <c r="O4" s="1" t="s">
        <v>29</v>
      </c>
    </row>
    <row r="5" spans="1:15" ht="14.45" customHeight="1" x14ac:dyDescent="0.2">
      <c r="A5" s="10" t="s">
        <v>9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14</v>
      </c>
      <c r="G5" s="10" t="s">
        <v>15</v>
      </c>
      <c r="H5" s="10" t="s">
        <v>16</v>
      </c>
      <c r="I5" s="10" t="s">
        <v>17</v>
      </c>
      <c r="J5" s="10" t="s">
        <v>18</v>
      </c>
      <c r="K5" s="10" t="s">
        <v>19</v>
      </c>
      <c r="L5" s="10" t="s">
        <v>20</v>
      </c>
      <c r="M5" s="10" t="s">
        <v>21</v>
      </c>
      <c r="N5" s="1" t="s">
        <v>22</v>
      </c>
      <c r="O5" s="1" t="s">
        <v>23</v>
      </c>
    </row>
    <row r="6" spans="1:15" ht="66.75" customHeight="1" x14ac:dyDescent="0.25">
      <c r="A6" s="32" t="s">
        <v>52</v>
      </c>
      <c r="B6" s="16">
        <v>913</v>
      </c>
      <c r="C6" s="17" t="s">
        <v>34</v>
      </c>
      <c r="D6" s="17" t="s">
        <v>40</v>
      </c>
      <c r="E6" s="18" t="s">
        <v>53</v>
      </c>
      <c r="F6" s="16">
        <v>120</v>
      </c>
      <c r="G6" s="16">
        <v>497000</v>
      </c>
      <c r="H6" s="16">
        <v>-562.35</v>
      </c>
      <c r="I6" s="16">
        <f>G6+H6</f>
        <v>496437.65</v>
      </c>
      <c r="J6" s="31"/>
      <c r="K6" s="11"/>
      <c r="L6" s="11"/>
      <c r="M6" s="11"/>
      <c r="N6" s="5"/>
      <c r="O6" s="1"/>
    </row>
    <row r="7" spans="1:15" ht="76.5" customHeight="1" x14ac:dyDescent="0.2">
      <c r="A7" s="19" t="s">
        <v>33</v>
      </c>
      <c r="B7" s="20">
        <v>913</v>
      </c>
      <c r="C7" s="21" t="s">
        <v>34</v>
      </c>
      <c r="D7" s="21" t="s">
        <v>35</v>
      </c>
      <c r="E7" s="22" t="s">
        <v>36</v>
      </c>
      <c r="F7" s="21" t="s">
        <v>38</v>
      </c>
      <c r="G7" s="23">
        <v>252424.08</v>
      </c>
      <c r="H7" s="24">
        <v>4551.99</v>
      </c>
      <c r="I7" s="24">
        <f t="shared" ref="I7:I22" si="0">G7+H7</f>
        <v>256976.06999999998</v>
      </c>
      <c r="J7" s="13"/>
      <c r="K7" s="14"/>
      <c r="L7" s="14"/>
      <c r="M7" s="14"/>
      <c r="N7" s="1"/>
      <c r="O7" s="1"/>
    </row>
    <row r="8" spans="1:15" ht="29.25" customHeight="1" x14ac:dyDescent="0.2">
      <c r="A8" s="33" t="s">
        <v>49</v>
      </c>
      <c r="B8" s="16">
        <v>913</v>
      </c>
      <c r="C8" s="17" t="s">
        <v>34</v>
      </c>
      <c r="D8" s="17" t="s">
        <v>35</v>
      </c>
      <c r="E8" s="18" t="s">
        <v>36</v>
      </c>
      <c r="F8" s="17" t="s">
        <v>37</v>
      </c>
      <c r="G8" s="25">
        <v>969834</v>
      </c>
      <c r="H8" s="26">
        <v>1148.8499999999999</v>
      </c>
      <c r="I8" s="26">
        <f t="shared" si="0"/>
        <v>970982.85</v>
      </c>
      <c r="J8" s="5"/>
      <c r="K8" s="1"/>
      <c r="L8" s="1"/>
      <c r="M8" s="1"/>
      <c r="N8" s="1"/>
      <c r="O8" s="1"/>
    </row>
    <row r="9" spans="1:15" ht="42.75" customHeight="1" x14ac:dyDescent="0.2">
      <c r="A9" s="34" t="s">
        <v>50</v>
      </c>
      <c r="B9" s="16">
        <v>913</v>
      </c>
      <c r="C9" s="17" t="s">
        <v>34</v>
      </c>
      <c r="D9" s="17" t="s">
        <v>35</v>
      </c>
      <c r="E9" s="18" t="s">
        <v>36</v>
      </c>
      <c r="F9" s="17" t="s">
        <v>39</v>
      </c>
      <c r="G9" s="26">
        <v>8107</v>
      </c>
      <c r="H9" s="26">
        <v>-555.67999999999995</v>
      </c>
      <c r="I9" s="26">
        <f t="shared" si="0"/>
        <v>7551.32</v>
      </c>
      <c r="J9" s="7"/>
      <c r="K9" s="3"/>
      <c r="L9" s="3"/>
      <c r="M9" s="3"/>
      <c r="N9" s="3"/>
      <c r="O9" s="3"/>
    </row>
    <row r="10" spans="1:15" ht="42.75" customHeight="1" x14ac:dyDescent="0.2">
      <c r="A10" s="35" t="s">
        <v>56</v>
      </c>
      <c r="B10" s="37">
        <v>913</v>
      </c>
      <c r="C10" s="38" t="s">
        <v>34</v>
      </c>
      <c r="D10" s="38" t="s">
        <v>19</v>
      </c>
      <c r="E10" s="39" t="s">
        <v>54</v>
      </c>
      <c r="F10" s="38" t="s">
        <v>55</v>
      </c>
      <c r="G10" s="40">
        <v>1000</v>
      </c>
      <c r="H10" s="40">
        <v>-1000</v>
      </c>
      <c r="I10" s="40">
        <f t="shared" si="0"/>
        <v>0</v>
      </c>
      <c r="J10" s="41"/>
      <c r="K10" s="42"/>
      <c r="L10" s="42"/>
      <c r="M10" s="42"/>
      <c r="N10" s="3"/>
      <c r="O10" s="3"/>
    </row>
    <row r="11" spans="1:15" ht="90" customHeight="1" x14ac:dyDescent="0.2">
      <c r="A11" s="46" t="s">
        <v>70</v>
      </c>
      <c r="B11" s="16">
        <v>913</v>
      </c>
      <c r="C11" s="17" t="s">
        <v>34</v>
      </c>
      <c r="D11" s="17" t="s">
        <v>21</v>
      </c>
      <c r="E11" s="18" t="s">
        <v>69</v>
      </c>
      <c r="F11" s="17" t="s">
        <v>38</v>
      </c>
      <c r="G11" s="26">
        <v>1000</v>
      </c>
      <c r="H11" s="26">
        <v>10238.44</v>
      </c>
      <c r="I11" s="26">
        <f t="shared" si="0"/>
        <v>11238.44</v>
      </c>
      <c r="J11" s="6"/>
      <c r="K11" s="6"/>
      <c r="L11" s="6"/>
      <c r="M11" s="6"/>
      <c r="N11" s="7"/>
      <c r="O11" s="3"/>
    </row>
    <row r="12" spans="1:15" ht="60.75" customHeight="1" x14ac:dyDescent="0.2">
      <c r="A12" s="15" t="s">
        <v>71</v>
      </c>
      <c r="B12" s="16">
        <v>913</v>
      </c>
      <c r="C12" s="17" t="s">
        <v>34</v>
      </c>
      <c r="D12" s="17" t="s">
        <v>21</v>
      </c>
      <c r="E12" s="18" t="s">
        <v>57</v>
      </c>
      <c r="F12" s="17" t="s">
        <v>38</v>
      </c>
      <c r="G12" s="26">
        <v>500</v>
      </c>
      <c r="H12" s="26">
        <v>-500</v>
      </c>
      <c r="I12" s="26">
        <f t="shared" si="0"/>
        <v>0</v>
      </c>
      <c r="J12" s="6"/>
      <c r="K12" s="6"/>
      <c r="L12" s="6"/>
      <c r="M12" s="6"/>
      <c r="N12" s="7"/>
      <c r="O12" s="3"/>
    </row>
    <row r="13" spans="1:15" ht="84" customHeight="1" x14ac:dyDescent="0.2">
      <c r="A13" s="8" t="s">
        <v>72</v>
      </c>
      <c r="B13" s="16">
        <v>913</v>
      </c>
      <c r="C13" s="17" t="s">
        <v>34</v>
      </c>
      <c r="D13" s="17" t="s">
        <v>21</v>
      </c>
      <c r="E13" s="18" t="s">
        <v>58</v>
      </c>
      <c r="F13" s="17" t="s">
        <v>38</v>
      </c>
      <c r="G13" s="26">
        <v>3300</v>
      </c>
      <c r="H13" s="26">
        <v>-30</v>
      </c>
      <c r="I13" s="26">
        <f t="shared" si="0"/>
        <v>3270</v>
      </c>
      <c r="J13" s="6"/>
      <c r="K13" s="6"/>
      <c r="L13" s="6"/>
      <c r="M13" s="6"/>
      <c r="N13" s="7"/>
      <c r="O13" s="3"/>
    </row>
    <row r="14" spans="1:15" ht="58.5" customHeight="1" x14ac:dyDescent="0.2">
      <c r="A14" s="43" t="s">
        <v>45</v>
      </c>
      <c r="B14" s="20">
        <v>913</v>
      </c>
      <c r="C14" s="21" t="s">
        <v>40</v>
      </c>
      <c r="D14" s="21" t="s">
        <v>41</v>
      </c>
      <c r="E14" s="22" t="s">
        <v>42</v>
      </c>
      <c r="F14" s="21" t="s">
        <v>37</v>
      </c>
      <c r="G14" s="24">
        <v>79996.3</v>
      </c>
      <c r="H14" s="24">
        <v>1690.11</v>
      </c>
      <c r="I14" s="24">
        <f>G14+H14</f>
        <v>81686.41</v>
      </c>
      <c r="J14" s="44"/>
      <c r="K14" s="45"/>
      <c r="L14" s="45"/>
      <c r="M14" s="45"/>
      <c r="N14" s="3"/>
      <c r="O14" s="3"/>
    </row>
    <row r="15" spans="1:15" ht="58.5" customHeight="1" x14ac:dyDescent="0.2">
      <c r="A15" s="36" t="s">
        <v>45</v>
      </c>
      <c r="B15" s="16">
        <v>913</v>
      </c>
      <c r="C15" s="17" t="s">
        <v>40</v>
      </c>
      <c r="D15" s="17" t="s">
        <v>41</v>
      </c>
      <c r="E15" s="18" t="s">
        <v>42</v>
      </c>
      <c r="F15" s="17" t="s">
        <v>38</v>
      </c>
      <c r="G15" s="26">
        <v>8888.48</v>
      </c>
      <c r="H15" s="26">
        <v>-1690.11</v>
      </c>
      <c r="I15" s="26">
        <f t="shared" si="0"/>
        <v>7198.37</v>
      </c>
      <c r="J15" s="7"/>
      <c r="K15" s="3"/>
      <c r="L15" s="3"/>
      <c r="M15" s="3"/>
      <c r="N15" s="3"/>
      <c r="O15" s="3"/>
    </row>
    <row r="16" spans="1:15" ht="58.5" customHeight="1" x14ac:dyDescent="0.2">
      <c r="A16" s="27" t="s">
        <v>63</v>
      </c>
      <c r="B16" s="16">
        <v>913</v>
      </c>
      <c r="C16" s="17" t="s">
        <v>41</v>
      </c>
      <c r="D16" s="17" t="s">
        <v>18</v>
      </c>
      <c r="E16" s="18" t="s">
        <v>62</v>
      </c>
      <c r="F16" s="17" t="s">
        <v>38</v>
      </c>
      <c r="G16" s="26">
        <v>1000</v>
      </c>
      <c r="H16" s="26">
        <v>-1000</v>
      </c>
      <c r="I16" s="26">
        <f t="shared" si="0"/>
        <v>0</v>
      </c>
      <c r="J16" s="7"/>
      <c r="K16" s="3"/>
      <c r="L16" s="3"/>
      <c r="M16" s="3"/>
      <c r="N16" s="3"/>
      <c r="O16" s="3"/>
    </row>
    <row r="17" spans="1:15" ht="58.5" customHeight="1" x14ac:dyDescent="0.2">
      <c r="A17" s="27" t="s">
        <v>61</v>
      </c>
      <c r="B17" s="16">
        <v>913</v>
      </c>
      <c r="C17" s="17" t="s">
        <v>35</v>
      </c>
      <c r="D17" s="17" t="s">
        <v>59</v>
      </c>
      <c r="E17" s="18" t="s">
        <v>60</v>
      </c>
      <c r="F17" s="17" t="s">
        <v>38</v>
      </c>
      <c r="G17" s="26">
        <v>97048.320000000007</v>
      </c>
      <c r="H17" s="26">
        <v>-9234</v>
      </c>
      <c r="I17" s="26">
        <f t="shared" si="0"/>
        <v>87814.32</v>
      </c>
      <c r="J17" s="7"/>
      <c r="K17" s="3"/>
      <c r="L17" s="3"/>
      <c r="M17" s="3"/>
      <c r="N17" s="3"/>
      <c r="O17" s="3"/>
    </row>
    <row r="18" spans="1:15" ht="58.5" customHeight="1" x14ac:dyDescent="0.2">
      <c r="A18" s="27" t="s">
        <v>65</v>
      </c>
      <c r="B18" s="16">
        <v>913</v>
      </c>
      <c r="C18" s="17" t="s">
        <v>43</v>
      </c>
      <c r="D18" s="17" t="s">
        <v>41</v>
      </c>
      <c r="E18" s="28" t="s">
        <v>64</v>
      </c>
      <c r="F18" s="17" t="s">
        <v>38</v>
      </c>
      <c r="G18" s="26">
        <v>450850</v>
      </c>
      <c r="H18" s="26">
        <v>-117494.5</v>
      </c>
      <c r="I18" s="26">
        <f t="shared" si="0"/>
        <v>333355.5</v>
      </c>
      <c r="J18" s="7"/>
      <c r="K18" s="3"/>
      <c r="L18" s="3"/>
      <c r="M18" s="3"/>
      <c r="N18" s="3"/>
      <c r="O18" s="3"/>
    </row>
    <row r="19" spans="1:15" ht="42.75" customHeight="1" x14ac:dyDescent="0.2">
      <c r="A19" s="27" t="s">
        <v>47</v>
      </c>
      <c r="B19" s="16">
        <v>913</v>
      </c>
      <c r="C19" s="17" t="s">
        <v>43</v>
      </c>
      <c r="D19" s="17" t="s">
        <v>41</v>
      </c>
      <c r="E19" s="18" t="s">
        <v>44</v>
      </c>
      <c r="F19" s="17" t="s">
        <v>38</v>
      </c>
      <c r="G19" s="26">
        <v>51000</v>
      </c>
      <c r="H19" s="26">
        <v>-7052.52</v>
      </c>
      <c r="I19" s="26">
        <f t="shared" si="0"/>
        <v>43947.479999999996</v>
      </c>
      <c r="J19" s="7"/>
      <c r="K19" s="3"/>
      <c r="L19" s="3"/>
      <c r="M19" s="3"/>
      <c r="N19" s="3"/>
      <c r="O19" s="3"/>
    </row>
    <row r="20" spans="1:15" ht="51.75" customHeight="1" x14ac:dyDescent="0.2">
      <c r="A20" s="27" t="s">
        <v>51</v>
      </c>
      <c r="B20" s="16">
        <v>913</v>
      </c>
      <c r="C20" s="17" t="s">
        <v>43</v>
      </c>
      <c r="D20" s="17" t="s">
        <v>41</v>
      </c>
      <c r="E20" s="18" t="s">
        <v>48</v>
      </c>
      <c r="F20" s="17" t="s">
        <v>38</v>
      </c>
      <c r="G20" s="26">
        <v>101662.8</v>
      </c>
      <c r="H20" s="26">
        <v>-18617.650000000001</v>
      </c>
      <c r="I20" s="26">
        <f>G20+H20</f>
        <v>83045.149999999994</v>
      </c>
      <c r="J20" s="7"/>
      <c r="K20" s="3"/>
      <c r="L20" s="3"/>
      <c r="M20" s="3"/>
      <c r="N20" s="3"/>
      <c r="O20" s="3"/>
    </row>
    <row r="21" spans="1:15" ht="69.75" customHeight="1" x14ac:dyDescent="0.2">
      <c r="A21" s="27" t="s">
        <v>68</v>
      </c>
      <c r="B21" s="16">
        <v>913</v>
      </c>
      <c r="C21" s="17" t="s">
        <v>66</v>
      </c>
      <c r="D21" s="17" t="s">
        <v>34</v>
      </c>
      <c r="E21" s="18" t="s">
        <v>73</v>
      </c>
      <c r="F21" s="17" t="s">
        <v>67</v>
      </c>
      <c r="G21" s="26">
        <v>1180000</v>
      </c>
      <c r="H21" s="26">
        <v>-98400</v>
      </c>
      <c r="I21" s="26">
        <f>G21+H21</f>
        <v>1081600</v>
      </c>
      <c r="J21" s="7"/>
      <c r="K21" s="3"/>
      <c r="L21" s="3"/>
      <c r="M21" s="3"/>
      <c r="N21" s="3"/>
      <c r="O21" s="3"/>
    </row>
    <row r="22" spans="1:15" ht="15.75" x14ac:dyDescent="0.2">
      <c r="A22" s="29"/>
      <c r="B22" s="17"/>
      <c r="C22" s="17"/>
      <c r="D22" s="17"/>
      <c r="E22" s="17"/>
      <c r="F22" s="30"/>
      <c r="G22" s="26"/>
      <c r="H22" s="26"/>
      <c r="I22" s="26">
        <f t="shared" si="0"/>
        <v>0</v>
      </c>
      <c r="J22" s="7"/>
      <c r="K22" s="3"/>
      <c r="L22" s="3"/>
      <c r="M22" s="3"/>
      <c r="N22" s="3"/>
      <c r="O22" s="3"/>
    </row>
    <row r="23" spans="1:15" ht="18" customHeight="1" x14ac:dyDescent="0.2">
      <c r="A23" s="50" t="s">
        <v>24</v>
      </c>
      <c r="B23" s="50"/>
      <c r="C23" s="50"/>
      <c r="D23" s="50"/>
      <c r="E23" s="50"/>
      <c r="F23" s="50"/>
      <c r="G23" s="12"/>
      <c r="H23" s="12">
        <f>H6+H7+H8+H9+H10+H11+H12+H13+H14+H15+H16+H17+H18+H19+H20+H21+H22</f>
        <v>-238507.42</v>
      </c>
      <c r="I23" s="12">
        <f>G23+H23</f>
        <v>-238507.42</v>
      </c>
      <c r="J23" s="9"/>
      <c r="K23" s="2"/>
      <c r="L23" s="2"/>
      <c r="M23" s="2"/>
      <c r="N23" s="2"/>
      <c r="O23" s="2"/>
    </row>
  </sheetData>
  <mergeCells count="4">
    <mergeCell ref="A2:O2"/>
    <mergeCell ref="A3:O3"/>
    <mergeCell ref="A23:F23"/>
    <mergeCell ref="A1:O1"/>
  </mergeCells>
  <pageMargins left="0.39370078740157483" right="0.39370078740157483" top="0.45" bottom="0.51181102362204722" header="0.31496062992125984" footer="0.31496062992125984"/>
  <pageSetup paperSize="9" scale="67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2020-12-28T14:03:35Z</dcterms:modified>
</cp:coreProperties>
</file>